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315" yWindow="30" windowWidth="11325" windowHeight="5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M23" i="1" l="1"/>
  <c r="L23" i="1"/>
  <c r="G23" i="1" l="1"/>
  <c r="D23" i="1"/>
  <c r="C23" i="1" l="1"/>
  <c r="E23" i="1" s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E21" i="1"/>
  <c r="I7" i="1"/>
  <c r="I35" i="1" s="1"/>
  <c r="J7" i="1"/>
  <c r="J35" i="1" s="1"/>
  <c r="I8" i="1"/>
  <c r="I36" i="1" s="1"/>
  <c r="J8" i="1"/>
  <c r="J36" i="1" s="1"/>
  <c r="I9" i="1"/>
  <c r="I37" i="1" s="1"/>
  <c r="J9" i="1"/>
  <c r="J37" i="1" s="1"/>
  <c r="I10" i="1"/>
  <c r="I38" i="1" s="1"/>
  <c r="J10" i="1"/>
  <c r="J38" i="1" s="1"/>
  <c r="I11" i="1"/>
  <c r="I39" i="1" s="1"/>
  <c r="J11" i="1"/>
  <c r="J39" i="1" s="1"/>
  <c r="I12" i="1"/>
  <c r="I40" i="1" s="1"/>
  <c r="J12" i="1"/>
  <c r="J40" i="1" s="1"/>
  <c r="I13" i="1"/>
  <c r="I41" i="1" s="1"/>
  <c r="J13" i="1"/>
  <c r="J41" i="1" s="1"/>
  <c r="I14" i="1"/>
  <c r="I42" i="1" s="1"/>
  <c r="J14" i="1"/>
  <c r="J42" i="1" s="1"/>
  <c r="I15" i="1"/>
  <c r="I43" i="1" s="1"/>
  <c r="J15" i="1"/>
  <c r="J43" i="1" s="1"/>
  <c r="I16" i="1"/>
  <c r="I44" i="1" s="1"/>
  <c r="J16" i="1"/>
  <c r="J44" i="1" s="1"/>
  <c r="I17" i="1"/>
  <c r="I45" i="1" s="1"/>
  <c r="J17" i="1"/>
  <c r="J45" i="1" s="1"/>
  <c r="I18" i="1"/>
  <c r="I46" i="1" s="1"/>
  <c r="J18" i="1"/>
  <c r="J46" i="1" s="1"/>
  <c r="I19" i="1"/>
  <c r="I47" i="1" s="1"/>
  <c r="J19" i="1"/>
  <c r="J47" i="1" s="1"/>
  <c r="I20" i="1"/>
  <c r="I48" i="1" s="1"/>
  <c r="J20" i="1"/>
  <c r="J48" i="1" s="1"/>
  <c r="I21" i="1"/>
  <c r="I49" i="1" s="1"/>
  <c r="J21" i="1"/>
  <c r="J49" i="1" s="1"/>
  <c r="I22" i="1"/>
  <c r="I50" i="1" s="1"/>
  <c r="J22" i="1"/>
  <c r="J50" i="1" s="1"/>
  <c r="I6" i="1"/>
  <c r="I34" i="1" s="1"/>
  <c r="J6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H49" i="1" s="1"/>
  <c r="G50" i="1"/>
  <c r="F23" i="1"/>
  <c r="F51" i="1" s="1"/>
  <c r="G51" i="1"/>
  <c r="G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D51" i="1"/>
  <c r="D34" i="1"/>
  <c r="C34" i="1"/>
  <c r="H47" i="1"/>
  <c r="H19" i="1"/>
  <c r="E19" i="1"/>
  <c r="H20" i="1"/>
  <c r="E20" i="1"/>
  <c r="H18" i="1"/>
  <c r="H17" i="1"/>
  <c r="E16" i="1"/>
  <c r="H14" i="1"/>
  <c r="E14" i="1"/>
  <c r="E10" i="1"/>
  <c r="E8" i="1"/>
  <c r="H11" i="1"/>
  <c r="E15" i="1"/>
  <c r="E12" i="1"/>
  <c r="E13" i="1"/>
  <c r="E7" i="1"/>
  <c r="E11" i="1"/>
  <c r="E6" i="1"/>
  <c r="E22" i="1"/>
  <c r="H12" i="1"/>
  <c r="H13" i="1"/>
  <c r="H15" i="1"/>
  <c r="H7" i="1"/>
  <c r="H6" i="1"/>
  <c r="H22" i="1"/>
  <c r="H10" i="1"/>
  <c r="H21" i="1"/>
  <c r="H8" i="1"/>
  <c r="H9" i="1"/>
  <c r="E9" i="1"/>
  <c r="H39" i="1" l="1"/>
  <c r="E42" i="1"/>
  <c r="E50" i="1"/>
  <c r="E48" i="1"/>
  <c r="E44" i="1"/>
  <c r="E43" i="1"/>
  <c r="E41" i="1"/>
  <c r="E39" i="1"/>
  <c r="E38" i="1"/>
  <c r="E37" i="1"/>
  <c r="E35" i="1"/>
  <c r="H41" i="1"/>
  <c r="H35" i="1"/>
  <c r="H50" i="1"/>
  <c r="H48" i="1"/>
  <c r="H46" i="1"/>
  <c r="H42" i="1"/>
  <c r="H36" i="1"/>
  <c r="H43" i="1"/>
  <c r="H45" i="1"/>
  <c r="K14" i="1"/>
  <c r="K18" i="1"/>
  <c r="K13" i="1"/>
  <c r="K21" i="1"/>
  <c r="K19" i="1"/>
  <c r="K17" i="1"/>
  <c r="K10" i="1"/>
  <c r="K9" i="1"/>
  <c r="K11" i="1"/>
  <c r="K20" i="1"/>
  <c r="H40" i="1"/>
  <c r="H38" i="1"/>
  <c r="K6" i="1"/>
  <c r="K35" i="1"/>
  <c r="K7" i="1"/>
  <c r="E40" i="1"/>
  <c r="E36" i="1"/>
  <c r="K8" i="1"/>
  <c r="K12" i="1"/>
  <c r="K22" i="1"/>
  <c r="J23" i="1"/>
  <c r="J51" i="1" s="1"/>
  <c r="J34" i="1"/>
  <c r="K34" i="1" s="1"/>
  <c r="H51" i="1"/>
  <c r="K40" i="1"/>
  <c r="K38" i="1"/>
  <c r="K36" i="1"/>
  <c r="K41" i="1"/>
  <c r="H37" i="1"/>
  <c r="C51" i="1"/>
  <c r="E51" i="1" s="1"/>
  <c r="K50" i="1"/>
  <c r="K49" i="1"/>
  <c r="K42" i="1"/>
  <c r="I23" i="1"/>
  <c r="I51" i="1" s="1"/>
  <c r="K51" i="1" s="1"/>
  <c r="H23" i="1"/>
  <c r="H34" i="1"/>
  <c r="E47" i="1"/>
  <c r="K44" i="1"/>
  <c r="K46" i="1"/>
  <c r="K47" i="1"/>
  <c r="K48" i="1"/>
  <c r="K45" i="1"/>
  <c r="K43" i="1"/>
  <c r="K39" i="1"/>
  <c r="K37" i="1"/>
  <c r="E34" i="1"/>
  <c r="K16" i="1"/>
  <c r="K15" i="1"/>
  <c r="K23" i="1" l="1"/>
</calcChain>
</file>

<file path=xl/sharedStrings.xml><?xml version="1.0" encoding="utf-8"?>
<sst xmlns="http://schemas.openxmlformats.org/spreadsheetml/2006/main" count="71" uniqueCount="38">
  <si>
    <t>№ п/п</t>
  </si>
  <si>
    <t>Борисовская</t>
  </si>
  <si>
    <t>Б-Хомутецкая</t>
  </si>
  <si>
    <t>Волченская</t>
  </si>
  <si>
    <t>Добровская</t>
  </si>
  <si>
    <t>Екатериновская</t>
  </si>
  <si>
    <t>Замартыновская</t>
  </si>
  <si>
    <t>Каликинская</t>
  </si>
  <si>
    <t>Кореневщинская</t>
  </si>
  <si>
    <t>Крутовская</t>
  </si>
  <si>
    <t>Кривецкая</t>
  </si>
  <si>
    <t>Махоновская</t>
  </si>
  <si>
    <t>Панинская</t>
  </si>
  <si>
    <t>Преображеновская</t>
  </si>
  <si>
    <t>Путятинская</t>
  </si>
  <si>
    <t>Поройская</t>
  </si>
  <si>
    <t>Ратчинская</t>
  </si>
  <si>
    <t>Трубетчинская</t>
  </si>
  <si>
    <t>Итого:</t>
  </si>
  <si>
    <t>Наименование администрации сельского поселения</t>
  </si>
  <si>
    <t>Предприятия малого бизнеса</t>
  </si>
  <si>
    <t>Индивидуальные предприниматели</t>
  </si>
  <si>
    <t>Темп роста, %</t>
  </si>
  <si>
    <t>Количество субъектов малого бизнеса</t>
  </si>
  <si>
    <t>Итого,  субъектов малого бизнеса</t>
  </si>
  <si>
    <t xml:space="preserve">Предприятия малого бизнеса </t>
  </si>
  <si>
    <t>Количество субъектов малого бизнеса                                 (на 1 тыс.жителей)</t>
  </si>
  <si>
    <t>Итого,  субъектов малого бизнеса                                                                     (на 1 тыс.жителей)</t>
  </si>
  <si>
    <t>Числен-ность 2021 год</t>
  </si>
  <si>
    <t xml:space="preserve"> 2021 г.</t>
  </si>
  <si>
    <t>2021 г.</t>
  </si>
  <si>
    <t xml:space="preserve"> 2022 г.</t>
  </si>
  <si>
    <t>2022 г.</t>
  </si>
  <si>
    <t>Числен-ность 2022 год</t>
  </si>
  <si>
    <t xml:space="preserve">Количество субъектов малого бизнеса, осуществляющих </t>
  </si>
  <si>
    <t>деятельность в Добровском муниципальном районе на 01.01. 2023 года</t>
  </si>
  <si>
    <t>Количество субъектов малого бизнеса, осуществляющих деятельность</t>
  </si>
  <si>
    <t>в Добровском муниципальном районе на 01.01.2023 года (на 1 тыс. жителей)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</si>
</sst>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" fontId="8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8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0" fontId="6" fillId="0" borderId="11" xfId="0" applyNumberFormat="1" applyFont="1" applyBorder="1" applyAlignment="1">
      <alignment horizontal="center" wrapText="1"/>
    </xf>
    <xf numFmtId="0" fontId="6" fillId="0" borderId="12" xfId="0" applyNumberFormat="1" applyFont="1" applyBorder="1" applyAlignment="1">
      <alignment horizontal="center" wrapText="1"/>
    </xf>
    <xf numFmtId="0" fontId="6" fillId="0" borderId="13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5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wrapText="1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="90" zoomScaleNormal="90" workbookViewId="0">
      <selection activeCell="F33" sqref="F33"/>
    </sheetView>
  </sheetViews>
  <sheetFormatPr defaultRowHeight="12.75" x14ac:dyDescent="0.2"/>
  <cols>
    <col min="1" max="1" width="7.28515625" customWidth="1"/>
    <col min="2" max="2" width="28.7109375" customWidth="1"/>
    <col min="3" max="3" width="11.7109375" customWidth="1"/>
    <col min="4" max="4" width="11" customWidth="1"/>
    <col min="5" max="5" width="12.28515625" customWidth="1"/>
    <col min="6" max="6" width="11" customWidth="1"/>
    <col min="7" max="7" width="11.42578125" customWidth="1"/>
    <col min="8" max="8" width="11.7109375" customWidth="1"/>
    <col min="9" max="10" width="11.85546875" customWidth="1"/>
    <col min="11" max="11" width="13" customWidth="1"/>
  </cols>
  <sheetData>
    <row r="1" spans="1:13" ht="20.25" x14ac:dyDescent="0.3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20.25" x14ac:dyDescent="0.3">
      <c r="A2" s="17" t="s">
        <v>35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3" ht="20.25" customHeight="1" x14ac:dyDescent="0.25">
      <c r="A3" s="29" t="s">
        <v>0</v>
      </c>
      <c r="B3" s="32" t="s">
        <v>19</v>
      </c>
      <c r="C3" s="35" t="s">
        <v>23</v>
      </c>
      <c r="D3" s="36"/>
      <c r="E3" s="36"/>
      <c r="F3" s="36"/>
      <c r="G3" s="36"/>
      <c r="H3" s="37"/>
      <c r="I3" s="18" t="s">
        <v>24</v>
      </c>
      <c r="J3" s="19"/>
      <c r="K3" s="20"/>
    </row>
    <row r="4" spans="1:13" ht="33.75" customHeight="1" x14ac:dyDescent="0.25">
      <c r="A4" s="30"/>
      <c r="B4" s="33"/>
      <c r="C4" s="26" t="s">
        <v>20</v>
      </c>
      <c r="D4" s="27"/>
      <c r="E4" s="28"/>
      <c r="F4" s="26" t="s">
        <v>21</v>
      </c>
      <c r="G4" s="27"/>
      <c r="H4" s="28"/>
      <c r="I4" s="21"/>
      <c r="J4" s="22"/>
      <c r="K4" s="23"/>
    </row>
    <row r="5" spans="1:13" s="1" customFormat="1" ht="39.75" customHeight="1" x14ac:dyDescent="0.25">
      <c r="A5" s="31"/>
      <c r="B5" s="34"/>
      <c r="C5" s="2" t="s">
        <v>31</v>
      </c>
      <c r="D5" s="2" t="s">
        <v>29</v>
      </c>
      <c r="E5" s="2" t="s">
        <v>22</v>
      </c>
      <c r="F5" s="2" t="s">
        <v>32</v>
      </c>
      <c r="G5" s="2" t="s">
        <v>30</v>
      </c>
      <c r="H5" s="2" t="s">
        <v>22</v>
      </c>
      <c r="I5" s="2">
        <v>2022</v>
      </c>
      <c r="J5" s="2" t="s">
        <v>30</v>
      </c>
      <c r="K5" s="2" t="s">
        <v>22</v>
      </c>
      <c r="L5" s="14" t="s">
        <v>33</v>
      </c>
      <c r="M5" s="14" t="s">
        <v>28</v>
      </c>
    </row>
    <row r="6" spans="1:13" s="4" customFormat="1" ht="18" x14ac:dyDescent="0.25">
      <c r="A6" s="5"/>
      <c r="B6" s="6" t="s">
        <v>1</v>
      </c>
      <c r="C6" s="7">
        <v>5</v>
      </c>
      <c r="D6" s="7">
        <v>5</v>
      </c>
      <c r="E6" s="13">
        <f t="shared" ref="E6:E16" si="0">C6/D6*100</f>
        <v>100</v>
      </c>
      <c r="F6" s="7">
        <v>21</v>
      </c>
      <c r="G6" s="7">
        <v>20</v>
      </c>
      <c r="H6" s="13">
        <f t="shared" ref="H6:H15" si="1">F6/G6*100</f>
        <v>105</v>
      </c>
      <c r="I6" s="7">
        <f t="shared" ref="I6:I22" si="2">C6+F6</f>
        <v>26</v>
      </c>
      <c r="J6" s="7">
        <f t="shared" ref="J6:J22" si="3">D6+G6</f>
        <v>25</v>
      </c>
      <c r="K6" s="13">
        <f t="shared" ref="K6:K23" si="4">I6/J6*100</f>
        <v>104</v>
      </c>
      <c r="L6" s="15">
        <v>1180</v>
      </c>
      <c r="M6" s="15">
        <v>1219</v>
      </c>
    </row>
    <row r="7" spans="1:13" s="4" customFormat="1" ht="18" x14ac:dyDescent="0.25">
      <c r="A7" s="5"/>
      <c r="B7" s="6" t="s">
        <v>2</v>
      </c>
      <c r="C7" s="7">
        <v>7</v>
      </c>
      <c r="D7" s="7">
        <v>7</v>
      </c>
      <c r="E7" s="13">
        <f t="shared" si="0"/>
        <v>100</v>
      </c>
      <c r="F7" s="7">
        <v>48</v>
      </c>
      <c r="G7" s="7">
        <v>45</v>
      </c>
      <c r="H7" s="13">
        <f t="shared" si="1"/>
        <v>106.66666666666667</v>
      </c>
      <c r="I7" s="7">
        <f t="shared" si="2"/>
        <v>55</v>
      </c>
      <c r="J7" s="7">
        <f t="shared" si="3"/>
        <v>52</v>
      </c>
      <c r="K7" s="13">
        <f t="shared" si="4"/>
        <v>105.76923076923077</v>
      </c>
      <c r="L7" s="15">
        <v>1773</v>
      </c>
      <c r="M7" s="15">
        <v>1764</v>
      </c>
    </row>
    <row r="8" spans="1:13" s="4" customFormat="1" ht="18" x14ac:dyDescent="0.25">
      <c r="A8" s="5"/>
      <c r="B8" s="6" t="s">
        <v>3</v>
      </c>
      <c r="C8" s="7">
        <v>2</v>
      </c>
      <c r="D8" s="7">
        <v>2</v>
      </c>
      <c r="E8" s="13">
        <f t="shared" si="0"/>
        <v>100</v>
      </c>
      <c r="F8" s="7">
        <v>12</v>
      </c>
      <c r="G8" s="7">
        <v>10</v>
      </c>
      <c r="H8" s="13">
        <f t="shared" si="1"/>
        <v>120</v>
      </c>
      <c r="I8" s="7">
        <f t="shared" si="2"/>
        <v>14</v>
      </c>
      <c r="J8" s="7">
        <f t="shared" si="3"/>
        <v>12</v>
      </c>
      <c r="K8" s="13">
        <f t="shared" si="4"/>
        <v>116.66666666666667</v>
      </c>
      <c r="L8" s="15">
        <v>765</v>
      </c>
      <c r="M8" s="15">
        <v>773</v>
      </c>
    </row>
    <row r="9" spans="1:13" s="4" customFormat="1" ht="18" x14ac:dyDescent="0.25">
      <c r="A9" s="5"/>
      <c r="B9" s="8" t="s">
        <v>4</v>
      </c>
      <c r="C9" s="7">
        <v>50</v>
      </c>
      <c r="D9" s="7">
        <v>53</v>
      </c>
      <c r="E9" s="13">
        <f t="shared" si="0"/>
        <v>94.339622641509436</v>
      </c>
      <c r="F9" s="7">
        <v>168</v>
      </c>
      <c r="G9" s="7">
        <v>176</v>
      </c>
      <c r="H9" s="13">
        <f t="shared" si="1"/>
        <v>95.454545454545453</v>
      </c>
      <c r="I9" s="7">
        <f t="shared" si="2"/>
        <v>218</v>
      </c>
      <c r="J9" s="7">
        <f t="shared" si="3"/>
        <v>229</v>
      </c>
      <c r="K9" s="13">
        <f t="shared" si="4"/>
        <v>95.196506550218345</v>
      </c>
      <c r="L9" s="15">
        <v>5478</v>
      </c>
      <c r="M9" s="15">
        <v>5521</v>
      </c>
    </row>
    <row r="10" spans="1:13" s="11" customFormat="1" ht="18" x14ac:dyDescent="0.25">
      <c r="A10" s="9"/>
      <c r="B10" s="6" t="s">
        <v>5</v>
      </c>
      <c r="C10" s="10">
        <v>4</v>
      </c>
      <c r="D10" s="10">
        <v>4</v>
      </c>
      <c r="E10" s="13">
        <f t="shared" si="0"/>
        <v>100</v>
      </c>
      <c r="F10" s="10">
        <v>12</v>
      </c>
      <c r="G10" s="10">
        <v>7</v>
      </c>
      <c r="H10" s="13">
        <f t="shared" si="1"/>
        <v>171.42857142857142</v>
      </c>
      <c r="I10" s="7">
        <f t="shared" si="2"/>
        <v>16</v>
      </c>
      <c r="J10" s="7">
        <f t="shared" si="3"/>
        <v>11</v>
      </c>
      <c r="K10" s="13">
        <f t="shared" si="4"/>
        <v>145.45454545454547</v>
      </c>
      <c r="L10" s="15">
        <v>425</v>
      </c>
      <c r="M10" s="15">
        <v>431</v>
      </c>
    </row>
    <row r="11" spans="1:13" s="4" customFormat="1" ht="18" x14ac:dyDescent="0.25">
      <c r="A11" s="5"/>
      <c r="B11" s="6" t="s">
        <v>6</v>
      </c>
      <c r="C11" s="7">
        <v>6</v>
      </c>
      <c r="D11" s="7">
        <v>7</v>
      </c>
      <c r="E11" s="13">
        <f t="shared" si="0"/>
        <v>85.714285714285708</v>
      </c>
      <c r="F11" s="7">
        <v>27</v>
      </c>
      <c r="G11" s="7">
        <v>25</v>
      </c>
      <c r="H11" s="13">
        <f t="shared" si="1"/>
        <v>108</v>
      </c>
      <c r="I11" s="7">
        <f t="shared" si="2"/>
        <v>33</v>
      </c>
      <c r="J11" s="7">
        <f t="shared" si="3"/>
        <v>32</v>
      </c>
      <c r="K11" s="13">
        <f t="shared" si="4"/>
        <v>103.125</v>
      </c>
      <c r="L11" s="15">
        <v>1100</v>
      </c>
      <c r="M11" s="15">
        <v>1119</v>
      </c>
    </row>
    <row r="12" spans="1:13" s="4" customFormat="1" ht="18" x14ac:dyDescent="0.25">
      <c r="A12" s="5"/>
      <c r="B12" s="6" t="s">
        <v>7</v>
      </c>
      <c r="C12" s="7">
        <v>9</v>
      </c>
      <c r="D12" s="7">
        <v>9</v>
      </c>
      <c r="E12" s="13">
        <f t="shared" si="0"/>
        <v>100</v>
      </c>
      <c r="F12" s="7">
        <v>70</v>
      </c>
      <c r="G12" s="7">
        <v>70</v>
      </c>
      <c r="H12" s="13">
        <f t="shared" si="1"/>
        <v>100</v>
      </c>
      <c r="I12" s="7">
        <f t="shared" si="2"/>
        <v>79</v>
      </c>
      <c r="J12" s="7">
        <f t="shared" si="3"/>
        <v>79</v>
      </c>
      <c r="K12" s="13">
        <f t="shared" si="4"/>
        <v>100</v>
      </c>
      <c r="L12" s="15">
        <v>3199</v>
      </c>
      <c r="M12" s="15">
        <v>3291</v>
      </c>
    </row>
    <row r="13" spans="1:13" s="4" customFormat="1" ht="18" x14ac:dyDescent="0.25">
      <c r="A13" s="5"/>
      <c r="B13" s="8" t="s">
        <v>8</v>
      </c>
      <c r="C13" s="7">
        <v>10</v>
      </c>
      <c r="D13" s="7">
        <v>11</v>
      </c>
      <c r="E13" s="13">
        <f t="shared" si="0"/>
        <v>90.909090909090907</v>
      </c>
      <c r="F13" s="7">
        <v>75</v>
      </c>
      <c r="G13" s="7">
        <v>67</v>
      </c>
      <c r="H13" s="13">
        <f t="shared" si="1"/>
        <v>111.94029850746267</v>
      </c>
      <c r="I13" s="7">
        <f t="shared" si="2"/>
        <v>85</v>
      </c>
      <c r="J13" s="7">
        <f t="shared" si="3"/>
        <v>78</v>
      </c>
      <c r="K13" s="13">
        <f t="shared" si="4"/>
        <v>108.97435897435896</v>
      </c>
      <c r="L13" s="15">
        <v>1615</v>
      </c>
      <c r="M13" s="15">
        <v>1517</v>
      </c>
    </row>
    <row r="14" spans="1:13" s="4" customFormat="1" ht="18" x14ac:dyDescent="0.25">
      <c r="A14" s="5"/>
      <c r="B14" s="6" t="s">
        <v>9</v>
      </c>
      <c r="C14" s="7">
        <v>4</v>
      </c>
      <c r="D14" s="7">
        <v>4</v>
      </c>
      <c r="E14" s="13">
        <f t="shared" si="0"/>
        <v>100</v>
      </c>
      <c r="F14" s="7">
        <v>10</v>
      </c>
      <c r="G14" s="7">
        <v>10</v>
      </c>
      <c r="H14" s="13">
        <f t="shared" si="1"/>
        <v>100</v>
      </c>
      <c r="I14" s="7">
        <f t="shared" si="2"/>
        <v>14</v>
      </c>
      <c r="J14" s="7">
        <f t="shared" si="3"/>
        <v>14</v>
      </c>
      <c r="K14" s="13">
        <f t="shared" si="4"/>
        <v>100</v>
      </c>
      <c r="L14" s="15">
        <v>680</v>
      </c>
      <c r="M14" s="15">
        <v>704</v>
      </c>
    </row>
    <row r="15" spans="1:13" s="4" customFormat="1" ht="18" x14ac:dyDescent="0.25">
      <c r="A15" s="5"/>
      <c r="B15" s="6" t="s">
        <v>10</v>
      </c>
      <c r="C15" s="7">
        <v>4</v>
      </c>
      <c r="D15" s="7">
        <v>4</v>
      </c>
      <c r="E15" s="13">
        <f t="shared" si="0"/>
        <v>100</v>
      </c>
      <c r="F15" s="7">
        <v>22</v>
      </c>
      <c r="G15" s="7">
        <v>20</v>
      </c>
      <c r="H15" s="13">
        <f t="shared" si="1"/>
        <v>110.00000000000001</v>
      </c>
      <c r="I15" s="7">
        <f t="shared" si="2"/>
        <v>26</v>
      </c>
      <c r="J15" s="7">
        <f t="shared" si="3"/>
        <v>24</v>
      </c>
      <c r="K15" s="13">
        <f t="shared" si="4"/>
        <v>108.33333333333333</v>
      </c>
      <c r="L15" s="15">
        <v>1021</v>
      </c>
      <c r="M15" s="15">
        <v>1029</v>
      </c>
    </row>
    <row r="16" spans="1:13" s="11" customFormat="1" ht="18" x14ac:dyDescent="0.25">
      <c r="A16" s="9"/>
      <c r="B16" s="6" t="s">
        <v>11</v>
      </c>
      <c r="C16" s="10">
        <v>6</v>
      </c>
      <c r="D16" s="10">
        <v>5</v>
      </c>
      <c r="E16" s="13">
        <f t="shared" si="0"/>
        <v>120</v>
      </c>
      <c r="F16" s="10">
        <v>13</v>
      </c>
      <c r="G16" s="10">
        <v>12</v>
      </c>
      <c r="H16" s="13">
        <v>0</v>
      </c>
      <c r="I16" s="7">
        <f t="shared" si="2"/>
        <v>19</v>
      </c>
      <c r="J16" s="7">
        <f t="shared" si="3"/>
        <v>17</v>
      </c>
      <c r="K16" s="13">
        <f t="shared" si="4"/>
        <v>111.76470588235294</v>
      </c>
      <c r="L16" s="15">
        <v>562</v>
      </c>
      <c r="M16" s="15">
        <v>538</v>
      </c>
    </row>
    <row r="17" spans="1:13" s="4" customFormat="1" ht="18" x14ac:dyDescent="0.25">
      <c r="A17" s="5"/>
      <c r="B17" s="6" t="s">
        <v>12</v>
      </c>
      <c r="C17" s="7">
        <v>7</v>
      </c>
      <c r="D17" s="7">
        <v>7</v>
      </c>
      <c r="E17" s="13">
        <v>0</v>
      </c>
      <c r="F17" s="7">
        <v>43</v>
      </c>
      <c r="G17" s="7">
        <v>48</v>
      </c>
      <c r="H17" s="13">
        <f t="shared" ref="H17:H23" si="5">F17/G17*100</f>
        <v>89.583333333333343</v>
      </c>
      <c r="I17" s="7">
        <f t="shared" si="2"/>
        <v>50</v>
      </c>
      <c r="J17" s="7">
        <f t="shared" si="3"/>
        <v>55</v>
      </c>
      <c r="K17" s="13">
        <f t="shared" si="4"/>
        <v>90.909090909090907</v>
      </c>
      <c r="L17" s="15">
        <v>1764</v>
      </c>
      <c r="M17" s="15">
        <v>1797</v>
      </c>
    </row>
    <row r="18" spans="1:13" s="11" customFormat="1" ht="18" x14ac:dyDescent="0.25">
      <c r="A18" s="9"/>
      <c r="B18" s="6" t="s">
        <v>13</v>
      </c>
      <c r="C18" s="10">
        <v>7</v>
      </c>
      <c r="D18" s="10">
        <v>8</v>
      </c>
      <c r="E18" s="13">
        <v>0</v>
      </c>
      <c r="F18" s="10">
        <v>6</v>
      </c>
      <c r="G18" s="10">
        <v>3</v>
      </c>
      <c r="H18" s="13">
        <f t="shared" si="5"/>
        <v>200</v>
      </c>
      <c r="I18" s="7">
        <f t="shared" si="2"/>
        <v>13</v>
      </c>
      <c r="J18" s="7">
        <f t="shared" si="3"/>
        <v>11</v>
      </c>
      <c r="K18" s="13">
        <f t="shared" si="4"/>
        <v>118.18181818181819</v>
      </c>
      <c r="L18" s="15">
        <v>298</v>
      </c>
      <c r="M18" s="15">
        <v>299</v>
      </c>
    </row>
    <row r="19" spans="1:13" s="4" customFormat="1" ht="18" x14ac:dyDescent="0.25">
      <c r="A19" s="5"/>
      <c r="B19" s="6" t="s">
        <v>14</v>
      </c>
      <c r="C19" s="7">
        <v>3</v>
      </c>
      <c r="D19" s="7">
        <v>3</v>
      </c>
      <c r="E19" s="13">
        <f>C19/D19*100</f>
        <v>100</v>
      </c>
      <c r="F19" s="7">
        <v>5</v>
      </c>
      <c r="G19" s="7">
        <v>5</v>
      </c>
      <c r="H19" s="13">
        <f t="shared" si="5"/>
        <v>100</v>
      </c>
      <c r="I19" s="7">
        <f t="shared" si="2"/>
        <v>8</v>
      </c>
      <c r="J19" s="7">
        <f t="shared" si="3"/>
        <v>8</v>
      </c>
      <c r="K19" s="13">
        <f t="shared" si="4"/>
        <v>100</v>
      </c>
      <c r="L19" s="15">
        <v>468</v>
      </c>
      <c r="M19" s="15">
        <v>471</v>
      </c>
    </row>
    <row r="20" spans="1:13" s="11" customFormat="1" ht="18" x14ac:dyDescent="0.25">
      <c r="A20" s="9"/>
      <c r="B20" s="6" t="s">
        <v>15</v>
      </c>
      <c r="C20" s="10">
        <v>0</v>
      </c>
      <c r="D20" s="10">
        <v>1</v>
      </c>
      <c r="E20" s="13">
        <f>C20/D20*100</f>
        <v>0</v>
      </c>
      <c r="F20" s="10">
        <v>10</v>
      </c>
      <c r="G20" s="10">
        <v>10</v>
      </c>
      <c r="H20" s="13">
        <f t="shared" si="5"/>
        <v>100</v>
      </c>
      <c r="I20" s="7">
        <f t="shared" si="2"/>
        <v>10</v>
      </c>
      <c r="J20" s="7">
        <f t="shared" si="3"/>
        <v>11</v>
      </c>
      <c r="K20" s="13">
        <f t="shared" si="4"/>
        <v>90.909090909090907</v>
      </c>
      <c r="L20" s="15">
        <v>457</v>
      </c>
      <c r="M20" s="15">
        <v>448</v>
      </c>
    </row>
    <row r="21" spans="1:13" s="11" customFormat="1" ht="18" x14ac:dyDescent="0.25">
      <c r="A21" s="9"/>
      <c r="B21" s="6" t="s">
        <v>16</v>
      </c>
      <c r="C21" s="10">
        <v>3</v>
      </c>
      <c r="D21" s="10">
        <v>3</v>
      </c>
      <c r="E21" s="13">
        <f>C21/D21*100</f>
        <v>100</v>
      </c>
      <c r="F21" s="10">
        <v>10</v>
      </c>
      <c r="G21" s="10">
        <v>15</v>
      </c>
      <c r="H21" s="13">
        <f t="shared" si="5"/>
        <v>66.666666666666657</v>
      </c>
      <c r="I21" s="7">
        <f t="shared" si="2"/>
        <v>13</v>
      </c>
      <c r="J21" s="7">
        <f t="shared" si="3"/>
        <v>18</v>
      </c>
      <c r="K21" s="13">
        <f t="shared" si="4"/>
        <v>72.222222222222214</v>
      </c>
      <c r="L21" s="15">
        <v>740</v>
      </c>
      <c r="M21" s="15">
        <v>752</v>
      </c>
    </row>
    <row r="22" spans="1:13" s="11" customFormat="1" ht="18" x14ac:dyDescent="0.25">
      <c r="A22" s="9"/>
      <c r="B22" s="8" t="s">
        <v>17</v>
      </c>
      <c r="C22" s="10">
        <v>7</v>
      </c>
      <c r="D22" s="10">
        <v>7</v>
      </c>
      <c r="E22" s="13">
        <f>C22/D22*100</f>
        <v>100</v>
      </c>
      <c r="F22" s="10">
        <v>32</v>
      </c>
      <c r="G22" s="10">
        <v>31</v>
      </c>
      <c r="H22" s="13">
        <f t="shared" si="5"/>
        <v>103.2258064516129</v>
      </c>
      <c r="I22" s="7">
        <f t="shared" si="2"/>
        <v>39</v>
      </c>
      <c r="J22" s="7">
        <f t="shared" si="3"/>
        <v>38</v>
      </c>
      <c r="K22" s="13">
        <f t="shared" si="4"/>
        <v>102.63157894736842</v>
      </c>
      <c r="L22" s="15">
        <v>1886</v>
      </c>
      <c r="M22" s="15">
        <v>1955</v>
      </c>
    </row>
    <row r="23" spans="1:13" s="11" customFormat="1" ht="18" x14ac:dyDescent="0.25">
      <c r="A23" s="9"/>
      <c r="B23" s="12" t="s">
        <v>18</v>
      </c>
      <c r="C23" s="10">
        <f>C6+C7+C8+C9+C10+C11+C12+C13+C14+C15+C16+C17+C18+C19+C20+C21+C22</f>
        <v>134</v>
      </c>
      <c r="D23" s="10">
        <f>D6+D7+D8+D9+D10+D11+D12+D13+D14+D15+D16+D17+D18+D19+D20+D21+D22</f>
        <v>140</v>
      </c>
      <c r="E23" s="13">
        <f>C23/D23*100</f>
        <v>95.714285714285722</v>
      </c>
      <c r="F23" s="10">
        <f>F6+F7+F8+F9+F10+F11+F12+F13+F14+F15+F16+F17+F18+F19+F20+F21+F22</f>
        <v>584</v>
      </c>
      <c r="G23" s="10">
        <f>G6+G7+G8+G9+G10+G11+G12+G13+G14+G15+G16+G17+G18+G19+G20+G21+G22</f>
        <v>574</v>
      </c>
      <c r="H23" s="13">
        <f t="shared" si="5"/>
        <v>101.74216027874566</v>
      </c>
      <c r="I23" s="10">
        <f>I6+I7+I8+I9+I10+I11+I12+I13+I14+I15+I16+I17+I18+I19+I20+I21+I22</f>
        <v>718</v>
      </c>
      <c r="J23" s="10">
        <f>J6+J7+J8+J9+J10+J11+J12+J13+J14+J15+J16+J17+J18+J19+J20+J21+J22</f>
        <v>714</v>
      </c>
      <c r="K23" s="13">
        <f t="shared" si="4"/>
        <v>100.56022408963585</v>
      </c>
      <c r="L23" s="16">
        <f>L6+L7+L8+L9+L10+L11+L12+L13+L14+L15+L16+L17+L18+L19+L20+L21+L22</f>
        <v>23411</v>
      </c>
      <c r="M23" s="16">
        <f>M6+M7+M8+M9+M10+M11+M12+M13+M14+M15+M16+M17+M18+M19+M20+M21+M22</f>
        <v>23628</v>
      </c>
    </row>
    <row r="24" spans="1:13" s="11" customFormat="1" x14ac:dyDescent="0.2"/>
    <row r="25" spans="1:13" ht="18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3" ht="18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3" ht="6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3" ht="30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3" ht="20.25" x14ac:dyDescent="0.3">
      <c r="A29" s="17" t="s">
        <v>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ht="20.25" x14ac:dyDescent="0.3">
      <c r="A30" s="17" t="s">
        <v>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3" ht="34.5" customHeight="1" x14ac:dyDescent="0.25">
      <c r="A31" s="29" t="s">
        <v>0</v>
      </c>
      <c r="B31" s="32" t="s">
        <v>19</v>
      </c>
      <c r="C31" s="38" t="s">
        <v>26</v>
      </c>
      <c r="D31" s="39"/>
      <c r="E31" s="39"/>
      <c r="F31" s="39"/>
      <c r="G31" s="39"/>
      <c r="H31" s="40"/>
      <c r="I31" s="18" t="s">
        <v>27</v>
      </c>
      <c r="J31" s="19"/>
      <c r="K31" s="20"/>
    </row>
    <row r="32" spans="1:13" ht="45.75" customHeight="1" x14ac:dyDescent="0.25">
      <c r="A32" s="30"/>
      <c r="B32" s="33"/>
      <c r="C32" s="26" t="s">
        <v>25</v>
      </c>
      <c r="D32" s="27"/>
      <c r="E32" s="28"/>
      <c r="F32" s="26" t="s">
        <v>21</v>
      </c>
      <c r="G32" s="27"/>
      <c r="H32" s="28"/>
      <c r="I32" s="21"/>
      <c r="J32" s="22"/>
      <c r="K32" s="23"/>
    </row>
    <row r="33" spans="1:11" ht="33" x14ac:dyDescent="0.25">
      <c r="A33" s="31"/>
      <c r="B33" s="34"/>
      <c r="C33" s="2" t="s">
        <v>31</v>
      </c>
      <c r="D33" s="2" t="s">
        <v>29</v>
      </c>
      <c r="E33" s="2" t="s">
        <v>22</v>
      </c>
      <c r="F33" s="2" t="s">
        <v>31</v>
      </c>
      <c r="G33" s="2" t="s">
        <v>29</v>
      </c>
      <c r="H33" s="2" t="s">
        <v>22</v>
      </c>
      <c r="I33" s="2" t="s">
        <v>31</v>
      </c>
      <c r="J33" s="2" t="s">
        <v>29</v>
      </c>
      <c r="K33" s="2" t="s">
        <v>22</v>
      </c>
    </row>
    <row r="34" spans="1:11" s="4" customFormat="1" ht="18" x14ac:dyDescent="0.25">
      <c r="A34" s="5"/>
      <c r="B34" s="6" t="s">
        <v>1</v>
      </c>
      <c r="C34" s="13">
        <f>C6/L6*1000</f>
        <v>4.2372881355932206</v>
      </c>
      <c r="D34" s="13">
        <f>D6/M6*1000</f>
        <v>4.1017227235438884</v>
      </c>
      <c r="E34" s="13">
        <f t="shared" ref="E34:E44" si="6">C34/D34*100</f>
        <v>103.30508474576273</v>
      </c>
      <c r="F34" s="13">
        <f>F6/L6*1000</f>
        <v>17.796610169491526</v>
      </c>
      <c r="G34" s="13">
        <f>G6/M6*1000</f>
        <v>16.406890894175554</v>
      </c>
      <c r="H34" s="13">
        <f t="shared" ref="H34:H43" si="7">F34/G34*100</f>
        <v>108.47033898305085</v>
      </c>
      <c r="I34" s="13">
        <f>I6/L6*1000</f>
        <v>22.033898305084744</v>
      </c>
      <c r="J34" s="13">
        <f>J6/M6*1000</f>
        <v>20.508613617719444</v>
      </c>
      <c r="K34" s="13">
        <f t="shared" ref="K34:K51" si="8">I34/J34*100</f>
        <v>107.43728813559321</v>
      </c>
    </row>
    <row r="35" spans="1:11" s="4" customFormat="1" ht="18" x14ac:dyDescent="0.25">
      <c r="A35" s="5"/>
      <c r="B35" s="6" t="s">
        <v>2</v>
      </c>
      <c r="C35" s="13">
        <f t="shared" ref="C35:C51" si="9">C7/L7*1000</f>
        <v>3.9481105470953191</v>
      </c>
      <c r="D35" s="13">
        <f t="shared" ref="D35:D51" si="10">D7/M7*1000</f>
        <v>3.9682539682539679</v>
      </c>
      <c r="E35" s="13">
        <f t="shared" si="6"/>
        <v>99.492385786802046</v>
      </c>
      <c r="F35" s="13">
        <f t="shared" ref="F35:F51" si="11">F7/L7*1000</f>
        <v>27.072758037225043</v>
      </c>
      <c r="G35" s="13">
        <f t="shared" ref="G35:G51" si="12">G7/M7*1000</f>
        <v>25.510204081632654</v>
      </c>
      <c r="H35" s="13">
        <f t="shared" si="7"/>
        <v>106.12521150592215</v>
      </c>
      <c r="I35" s="13">
        <f t="shared" ref="I35:I51" si="13">I7/L7*1000</f>
        <v>31.020868584320361</v>
      </c>
      <c r="J35" s="13">
        <f t="shared" ref="J35:J51" si="14">J7/M7*1000</f>
        <v>29.478458049886623</v>
      </c>
      <c r="K35" s="13">
        <f t="shared" si="8"/>
        <v>105.232331120656</v>
      </c>
    </row>
    <row r="36" spans="1:11" s="4" customFormat="1" ht="18" x14ac:dyDescent="0.25">
      <c r="A36" s="5"/>
      <c r="B36" s="6" t="s">
        <v>3</v>
      </c>
      <c r="C36" s="13">
        <f t="shared" si="9"/>
        <v>2.6143790849673203</v>
      </c>
      <c r="D36" s="13">
        <f t="shared" si="10"/>
        <v>2.58732212160414</v>
      </c>
      <c r="E36" s="13">
        <f t="shared" si="6"/>
        <v>101.04575163398692</v>
      </c>
      <c r="F36" s="13">
        <f t="shared" si="11"/>
        <v>15.686274509803921</v>
      </c>
      <c r="G36" s="13">
        <f t="shared" si="12"/>
        <v>12.936610608020699</v>
      </c>
      <c r="H36" s="13">
        <f t="shared" si="7"/>
        <v>121.2549019607843</v>
      </c>
      <c r="I36" s="13">
        <f t="shared" si="13"/>
        <v>18.300653594771244</v>
      </c>
      <c r="J36" s="13">
        <f t="shared" si="14"/>
        <v>15.523932729624839</v>
      </c>
      <c r="K36" s="13">
        <f t="shared" si="8"/>
        <v>117.88671023965142</v>
      </c>
    </row>
    <row r="37" spans="1:11" s="4" customFormat="1" ht="18" x14ac:dyDescent="0.25">
      <c r="A37" s="5"/>
      <c r="B37" s="8" t="s">
        <v>4</v>
      </c>
      <c r="C37" s="13">
        <f t="shared" si="9"/>
        <v>9.1274187659729833</v>
      </c>
      <c r="D37" s="13">
        <f t="shared" si="10"/>
        <v>9.5997101974280028</v>
      </c>
      <c r="E37" s="13">
        <f t="shared" si="6"/>
        <v>95.080149069692141</v>
      </c>
      <c r="F37" s="13">
        <f t="shared" si="11"/>
        <v>30.66812705366922</v>
      </c>
      <c r="G37" s="13">
        <f t="shared" si="12"/>
        <v>31.878282919760913</v>
      </c>
      <c r="H37" s="13">
        <f t="shared" si="7"/>
        <v>96.203823558697593</v>
      </c>
      <c r="I37" s="13">
        <f t="shared" si="13"/>
        <v>39.7955458196422</v>
      </c>
      <c r="J37" s="13">
        <f t="shared" si="14"/>
        <v>41.477993117188916</v>
      </c>
      <c r="K37" s="13">
        <f t="shared" si="8"/>
        <v>95.943759157312044</v>
      </c>
    </row>
    <row r="38" spans="1:11" s="11" customFormat="1" ht="18" x14ac:dyDescent="0.25">
      <c r="A38" s="9"/>
      <c r="B38" s="6" t="s">
        <v>5</v>
      </c>
      <c r="C38" s="13">
        <f t="shared" si="9"/>
        <v>9.4117647058823515</v>
      </c>
      <c r="D38" s="13">
        <f t="shared" si="10"/>
        <v>9.2807424593967518</v>
      </c>
      <c r="E38" s="13">
        <f t="shared" si="6"/>
        <v>101.41176470588233</v>
      </c>
      <c r="F38" s="13">
        <f t="shared" si="11"/>
        <v>28.235294117647062</v>
      </c>
      <c r="G38" s="13">
        <f t="shared" si="12"/>
        <v>16.241299303944317</v>
      </c>
      <c r="H38" s="13">
        <f t="shared" si="7"/>
        <v>173.84873949579833</v>
      </c>
      <c r="I38" s="13">
        <f t="shared" si="13"/>
        <v>37.647058823529406</v>
      </c>
      <c r="J38" s="13">
        <f t="shared" si="14"/>
        <v>25.522041763341065</v>
      </c>
      <c r="K38" s="13">
        <f t="shared" si="8"/>
        <v>147.50802139037432</v>
      </c>
    </row>
    <row r="39" spans="1:11" s="4" customFormat="1" ht="18" x14ac:dyDescent="0.25">
      <c r="A39" s="5"/>
      <c r="B39" s="6" t="s">
        <v>6</v>
      </c>
      <c r="C39" s="13">
        <f t="shared" si="9"/>
        <v>5.454545454545455</v>
      </c>
      <c r="D39" s="13">
        <f t="shared" si="10"/>
        <v>6.2555853440571942</v>
      </c>
      <c r="E39" s="13">
        <f t="shared" si="6"/>
        <v>87.194805194805198</v>
      </c>
      <c r="F39" s="13">
        <f t="shared" si="11"/>
        <v>24.545454545454543</v>
      </c>
      <c r="G39" s="13">
        <f t="shared" si="12"/>
        <v>22.341376228775694</v>
      </c>
      <c r="H39" s="13">
        <f t="shared" si="7"/>
        <v>109.86545454545453</v>
      </c>
      <c r="I39" s="13">
        <f t="shared" si="13"/>
        <v>30</v>
      </c>
      <c r="J39" s="13">
        <f t="shared" si="14"/>
        <v>28.596961572832885</v>
      </c>
      <c r="K39" s="13">
        <f t="shared" si="8"/>
        <v>104.90625</v>
      </c>
    </row>
    <row r="40" spans="1:11" s="4" customFormat="1" ht="18" x14ac:dyDescent="0.25">
      <c r="A40" s="5"/>
      <c r="B40" s="6" t="s">
        <v>7</v>
      </c>
      <c r="C40" s="13">
        <f t="shared" si="9"/>
        <v>2.8133791809940609</v>
      </c>
      <c r="D40" s="13">
        <f t="shared" si="10"/>
        <v>2.7347310847766639</v>
      </c>
      <c r="E40" s="13">
        <f t="shared" si="6"/>
        <v>102.87589871834948</v>
      </c>
      <c r="F40" s="13">
        <f t="shared" si="11"/>
        <v>21.881838074398249</v>
      </c>
      <c r="G40" s="13">
        <f t="shared" si="12"/>
        <v>21.27013065937405</v>
      </c>
      <c r="H40" s="13">
        <f t="shared" si="7"/>
        <v>102.87589871834948</v>
      </c>
      <c r="I40" s="13">
        <f t="shared" si="13"/>
        <v>24.695217255392311</v>
      </c>
      <c r="J40" s="13">
        <f t="shared" si="14"/>
        <v>24.004861744150716</v>
      </c>
      <c r="K40" s="13">
        <f t="shared" si="8"/>
        <v>102.87589871834948</v>
      </c>
    </row>
    <row r="41" spans="1:11" s="4" customFormat="1" ht="18" x14ac:dyDescent="0.25">
      <c r="A41" s="5"/>
      <c r="B41" s="8" t="s">
        <v>8</v>
      </c>
      <c r="C41" s="13">
        <f t="shared" si="9"/>
        <v>6.1919504643962853</v>
      </c>
      <c r="D41" s="13">
        <f t="shared" si="10"/>
        <v>7.2511535926170074</v>
      </c>
      <c r="E41" s="13">
        <f t="shared" si="6"/>
        <v>85.392625949901486</v>
      </c>
      <c r="F41" s="13">
        <f t="shared" si="11"/>
        <v>46.43962848297214</v>
      </c>
      <c r="G41" s="13">
        <f t="shared" si="12"/>
        <v>44.166117336849048</v>
      </c>
      <c r="H41" s="13">
        <f t="shared" si="7"/>
        <v>105.14763643084886</v>
      </c>
      <c r="I41" s="13">
        <f t="shared" si="13"/>
        <v>52.631578947368418</v>
      </c>
      <c r="J41" s="13">
        <f t="shared" si="14"/>
        <v>51.417270929466056</v>
      </c>
      <c r="K41" s="13">
        <f t="shared" si="8"/>
        <v>102.36167341430497</v>
      </c>
    </row>
    <row r="42" spans="1:11" s="4" customFormat="1" ht="18" x14ac:dyDescent="0.25">
      <c r="A42" s="5"/>
      <c r="B42" s="6" t="s">
        <v>9</v>
      </c>
      <c r="C42" s="13">
        <f t="shared" si="9"/>
        <v>5.8823529411764701</v>
      </c>
      <c r="D42" s="13">
        <f t="shared" si="10"/>
        <v>5.6818181818181817</v>
      </c>
      <c r="E42" s="13">
        <f t="shared" si="6"/>
        <v>103.52941176470587</v>
      </c>
      <c r="F42" s="13">
        <f t="shared" si="11"/>
        <v>14.705882352941176</v>
      </c>
      <c r="G42" s="13">
        <f t="shared" si="12"/>
        <v>14.204545454545453</v>
      </c>
      <c r="H42" s="13">
        <f t="shared" si="7"/>
        <v>103.5294117647059</v>
      </c>
      <c r="I42" s="13">
        <f t="shared" si="13"/>
        <v>20.588235294117649</v>
      </c>
      <c r="J42" s="13">
        <f t="shared" si="14"/>
        <v>19.886363636363637</v>
      </c>
      <c r="K42" s="13">
        <f t="shared" si="8"/>
        <v>103.5294117647059</v>
      </c>
    </row>
    <row r="43" spans="1:11" s="4" customFormat="1" ht="18" x14ac:dyDescent="0.25">
      <c r="A43" s="5"/>
      <c r="B43" s="6" t="s">
        <v>10</v>
      </c>
      <c r="C43" s="13">
        <f t="shared" si="9"/>
        <v>3.9177277179236043</v>
      </c>
      <c r="D43" s="13">
        <f t="shared" si="10"/>
        <v>3.8872691933916421</v>
      </c>
      <c r="E43" s="13">
        <f t="shared" si="6"/>
        <v>100.78354554358472</v>
      </c>
      <c r="F43" s="13">
        <f t="shared" si="11"/>
        <v>21.547502448579824</v>
      </c>
      <c r="G43" s="13">
        <f t="shared" si="12"/>
        <v>19.436345966958211</v>
      </c>
      <c r="H43" s="13">
        <f t="shared" si="7"/>
        <v>110.86190009794319</v>
      </c>
      <c r="I43" s="13">
        <f t="shared" si="13"/>
        <v>25.465230166503428</v>
      </c>
      <c r="J43" s="13">
        <f t="shared" si="14"/>
        <v>23.323615160349853</v>
      </c>
      <c r="K43" s="13">
        <f t="shared" si="8"/>
        <v>109.18217433888347</v>
      </c>
    </row>
    <row r="44" spans="1:11" s="11" customFormat="1" ht="18" x14ac:dyDescent="0.25">
      <c r="A44" s="9"/>
      <c r="B44" s="6" t="s">
        <v>11</v>
      </c>
      <c r="C44" s="13">
        <f t="shared" si="9"/>
        <v>10.676156583629894</v>
      </c>
      <c r="D44" s="13">
        <f t="shared" si="10"/>
        <v>9.2936802973977706</v>
      </c>
      <c r="E44" s="13">
        <f t="shared" si="6"/>
        <v>114.87544483985764</v>
      </c>
      <c r="F44" s="13">
        <f t="shared" si="11"/>
        <v>23.131672597864767</v>
      </c>
      <c r="G44" s="13">
        <f t="shared" si="12"/>
        <v>22.304832713754646</v>
      </c>
      <c r="H44" s="13">
        <v>0</v>
      </c>
      <c r="I44" s="13">
        <f t="shared" si="13"/>
        <v>33.807829181494661</v>
      </c>
      <c r="J44" s="13">
        <f t="shared" si="14"/>
        <v>31.598513011152413</v>
      </c>
      <c r="K44" s="13">
        <f t="shared" si="8"/>
        <v>106.99183588025957</v>
      </c>
    </row>
    <row r="45" spans="1:11" s="4" customFormat="1" ht="18" x14ac:dyDescent="0.25">
      <c r="A45" s="5"/>
      <c r="B45" s="6" t="s">
        <v>12</v>
      </c>
      <c r="C45" s="13">
        <f t="shared" si="9"/>
        <v>3.9682539682539679</v>
      </c>
      <c r="D45" s="13">
        <f t="shared" si="10"/>
        <v>3.8953811908736782</v>
      </c>
      <c r="E45" s="13">
        <v>0</v>
      </c>
      <c r="F45" s="13">
        <f t="shared" si="11"/>
        <v>24.376417233560094</v>
      </c>
      <c r="G45" s="13">
        <f t="shared" si="12"/>
        <v>26.71118530884808</v>
      </c>
      <c r="H45" s="13">
        <f t="shared" ref="H45:H51" si="15">F45/G45*100</f>
        <v>91.259212018140602</v>
      </c>
      <c r="I45" s="13">
        <f t="shared" si="13"/>
        <v>28.344671201814059</v>
      </c>
      <c r="J45" s="13">
        <f t="shared" si="14"/>
        <v>30.606566499721758</v>
      </c>
      <c r="K45" s="13">
        <f t="shared" si="8"/>
        <v>92.609771181199747</v>
      </c>
    </row>
    <row r="46" spans="1:11" s="11" customFormat="1" ht="18" x14ac:dyDescent="0.25">
      <c r="A46" s="9"/>
      <c r="B46" s="6" t="s">
        <v>13</v>
      </c>
      <c r="C46" s="13">
        <f t="shared" si="9"/>
        <v>23.48993288590604</v>
      </c>
      <c r="D46" s="13">
        <f t="shared" si="10"/>
        <v>26.755852842809364</v>
      </c>
      <c r="E46" s="13">
        <v>0</v>
      </c>
      <c r="F46" s="13">
        <f t="shared" si="11"/>
        <v>20.134228187919462</v>
      </c>
      <c r="G46" s="13">
        <f t="shared" si="12"/>
        <v>10.033444816053512</v>
      </c>
      <c r="H46" s="13">
        <f t="shared" si="15"/>
        <v>200.67114093959728</v>
      </c>
      <c r="I46" s="13">
        <f t="shared" si="13"/>
        <v>43.624161073825505</v>
      </c>
      <c r="J46" s="13">
        <f t="shared" si="14"/>
        <v>36.789297658862878</v>
      </c>
      <c r="K46" s="13">
        <f t="shared" si="8"/>
        <v>118.57840146430749</v>
      </c>
    </row>
    <row r="47" spans="1:11" s="4" customFormat="1" ht="18" x14ac:dyDescent="0.25">
      <c r="A47" s="5"/>
      <c r="B47" s="6" t="s">
        <v>14</v>
      </c>
      <c r="C47" s="13">
        <f t="shared" si="9"/>
        <v>6.4102564102564097</v>
      </c>
      <c r="D47" s="13">
        <f t="shared" si="10"/>
        <v>6.369426751592357</v>
      </c>
      <c r="E47" s="13">
        <f>C47/D47*100</f>
        <v>100.64102564102562</v>
      </c>
      <c r="F47" s="13">
        <f t="shared" si="11"/>
        <v>10.683760683760683</v>
      </c>
      <c r="G47" s="13">
        <f t="shared" si="12"/>
        <v>10.615711252653927</v>
      </c>
      <c r="H47" s="13">
        <f t="shared" si="15"/>
        <v>100.64102564102564</v>
      </c>
      <c r="I47" s="13">
        <f t="shared" si="13"/>
        <v>17.094017094017097</v>
      </c>
      <c r="J47" s="13">
        <f t="shared" si="14"/>
        <v>16.985138004246284</v>
      </c>
      <c r="K47" s="13">
        <f t="shared" si="8"/>
        <v>100.64102564102566</v>
      </c>
    </row>
    <row r="48" spans="1:11" s="11" customFormat="1" ht="18" x14ac:dyDescent="0.25">
      <c r="A48" s="9"/>
      <c r="B48" s="6" t="s">
        <v>15</v>
      </c>
      <c r="C48" s="13">
        <f t="shared" si="9"/>
        <v>0</v>
      </c>
      <c r="D48" s="13">
        <f t="shared" si="10"/>
        <v>2.2321428571428572</v>
      </c>
      <c r="E48" s="13">
        <f>C48/D48*100</f>
        <v>0</v>
      </c>
      <c r="F48" s="13">
        <f t="shared" si="11"/>
        <v>21.881838074398249</v>
      </c>
      <c r="G48" s="13">
        <f t="shared" si="12"/>
        <v>22.321428571428573</v>
      </c>
      <c r="H48" s="13">
        <f t="shared" si="15"/>
        <v>98.030634573304155</v>
      </c>
      <c r="I48" s="13">
        <f t="shared" si="13"/>
        <v>21.881838074398249</v>
      </c>
      <c r="J48" s="13">
        <f t="shared" si="14"/>
        <v>24.553571428571427</v>
      </c>
      <c r="K48" s="13">
        <f t="shared" si="8"/>
        <v>89.118758703003792</v>
      </c>
    </row>
    <row r="49" spans="1:11" s="11" customFormat="1" ht="18" x14ac:dyDescent="0.25">
      <c r="A49" s="9"/>
      <c r="B49" s="6" t="s">
        <v>16</v>
      </c>
      <c r="C49" s="13">
        <f t="shared" si="9"/>
        <v>4.0540540540540544</v>
      </c>
      <c r="D49" s="13">
        <f t="shared" si="10"/>
        <v>3.9893617021276593</v>
      </c>
      <c r="E49" s="13">
        <v>0</v>
      </c>
      <c r="F49" s="13">
        <f t="shared" si="11"/>
        <v>13.513513513513514</v>
      </c>
      <c r="G49" s="13">
        <f t="shared" si="12"/>
        <v>19.946808510638299</v>
      </c>
      <c r="H49" s="13">
        <f t="shared" si="15"/>
        <v>67.747747747747738</v>
      </c>
      <c r="I49" s="13">
        <f t="shared" si="13"/>
        <v>17.567567567567568</v>
      </c>
      <c r="J49" s="13">
        <f t="shared" si="14"/>
        <v>23.936170212765958</v>
      </c>
      <c r="K49" s="13">
        <f t="shared" si="8"/>
        <v>73.393393393393396</v>
      </c>
    </row>
    <row r="50" spans="1:11" s="11" customFormat="1" ht="18" x14ac:dyDescent="0.25">
      <c r="A50" s="9"/>
      <c r="B50" s="8" t="s">
        <v>17</v>
      </c>
      <c r="C50" s="13">
        <f t="shared" si="9"/>
        <v>3.7115588547189819</v>
      </c>
      <c r="D50" s="13">
        <f t="shared" si="10"/>
        <v>3.5805626598465476</v>
      </c>
      <c r="E50" s="13">
        <f>C50/D50*100</f>
        <v>103.65853658536584</v>
      </c>
      <c r="F50" s="13">
        <f t="shared" si="11"/>
        <v>16.967126193001061</v>
      </c>
      <c r="G50" s="13">
        <f t="shared" si="12"/>
        <v>15.856777493606138</v>
      </c>
      <c r="H50" s="13">
        <f t="shared" si="15"/>
        <v>107.0023603461841</v>
      </c>
      <c r="I50" s="13">
        <f t="shared" si="13"/>
        <v>20.678685047720041</v>
      </c>
      <c r="J50" s="13">
        <f t="shared" si="14"/>
        <v>19.437340153452684</v>
      </c>
      <c r="K50" s="13">
        <f t="shared" si="8"/>
        <v>106.38639281129653</v>
      </c>
    </row>
    <row r="51" spans="1:11" s="11" customFormat="1" ht="18" x14ac:dyDescent="0.25">
      <c r="A51" s="9"/>
      <c r="B51" s="12" t="s">
        <v>18</v>
      </c>
      <c r="C51" s="13">
        <f t="shared" si="9"/>
        <v>5.7238050489086323</v>
      </c>
      <c r="D51" s="13">
        <f t="shared" si="10"/>
        <v>5.925173522938886</v>
      </c>
      <c r="E51" s="13">
        <f>C51/D51*100</f>
        <v>96.601475496866556</v>
      </c>
      <c r="F51" s="13">
        <f t="shared" si="11"/>
        <v>24.945538422109262</v>
      </c>
      <c r="G51" s="13">
        <f t="shared" si="12"/>
        <v>24.29321144404943</v>
      </c>
      <c r="H51" s="13">
        <f t="shared" si="15"/>
        <v>102.68522331665466</v>
      </c>
      <c r="I51" s="13">
        <f t="shared" si="13"/>
        <v>30.669343471017896</v>
      </c>
      <c r="J51" s="13">
        <f t="shared" si="14"/>
        <v>30.218384966988321</v>
      </c>
      <c r="K51" s="13">
        <f t="shared" si="8"/>
        <v>101.49233158728444</v>
      </c>
    </row>
  </sheetData>
  <mergeCells count="19">
    <mergeCell ref="A30:K30"/>
    <mergeCell ref="A31:A33"/>
    <mergeCell ref="B31:B33"/>
    <mergeCell ref="C31:H31"/>
    <mergeCell ref="I31:K32"/>
    <mergeCell ref="C32:E32"/>
    <mergeCell ref="F32:H32"/>
    <mergeCell ref="A1:K1"/>
    <mergeCell ref="A2:K2"/>
    <mergeCell ref="A3:A5"/>
    <mergeCell ref="B3:B5"/>
    <mergeCell ref="C3:H3"/>
    <mergeCell ref="A29:K29"/>
    <mergeCell ref="I3:K4"/>
    <mergeCell ref="A25:K25"/>
    <mergeCell ref="A26:K26"/>
    <mergeCell ref="A28:K28"/>
    <mergeCell ref="C4:E4"/>
    <mergeCell ref="F4:H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ОЕМ-пользователь</dc:creator>
  <cp:lastModifiedBy>Камынин Михаил Егорович</cp:lastModifiedBy>
  <cp:lastPrinted>2023-01-12T06:12:01Z</cp:lastPrinted>
  <dcterms:created xsi:type="dcterms:W3CDTF">2005-01-26T14:16:53Z</dcterms:created>
  <dcterms:modified xsi:type="dcterms:W3CDTF">2023-02-10T07:50:25Z</dcterms:modified>
</cp:coreProperties>
</file>